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H114" i="1"/>
  <c r="G114"/>
  <c r="F114"/>
  <c r="H112"/>
  <c r="G112"/>
  <c r="F112"/>
  <c r="H106"/>
  <c r="G106"/>
  <c r="F106"/>
  <c r="H88"/>
  <c r="H56" s="1"/>
  <c r="G88"/>
  <c r="F88"/>
  <c r="G80"/>
  <c r="F80"/>
  <c r="H52"/>
  <c r="H14" s="1"/>
  <c r="G52"/>
  <c r="F52"/>
  <c r="G40"/>
  <c r="F40"/>
  <c r="G14" l="1"/>
  <c r="F14"/>
  <c r="F56"/>
  <c r="G56"/>
  <c r="F92"/>
  <c r="G92"/>
  <c r="H92"/>
</calcChain>
</file>

<file path=xl/sharedStrings.xml><?xml version="1.0" encoding="utf-8"?>
<sst xmlns="http://schemas.openxmlformats.org/spreadsheetml/2006/main" count="285" uniqueCount="157">
  <si>
    <t>Таблица 3.</t>
  </si>
  <si>
    <t>ОТЧЕТ О ВЫПОЛНЕНИИ СВОДНЫХ ПОКАЗАТЕЛЕЙ МУНИЦИПАЛЬНЫХ ЗАДАНИЙ НА ОКАЗАНИЕ МУНИЦИПАЛЬНЫХ УСЛУГ (ВЫПОЛНЕНИЕ РАБОТ) МУНИЦИПАЛЬНЫМИ УЧРЕЖДЕНИЯМИ КИРЕНСКОГО РАЙОНА В РАМКАХ МУНИЦИПАЛЬНОЙ  ПРОГРАММЫ КИРЕНСКОГО РАЙОНА</t>
  </si>
  <si>
    <t>(наименование муниципальной программы Киренского района (далее – муниципальная программа)</t>
  </si>
  <si>
    <t>№ п/п</t>
  </si>
  <si>
    <t>Наименование подпрограммы муниципальной программы, ведомственной целевой программы, основного мероприятия, муниципальной услуги (работы)</t>
  </si>
  <si>
    <t>Наименование показателя объема услуги (работы), единица измерения</t>
  </si>
  <si>
    <t>Значение показателя объема услуги (работы)</t>
  </si>
  <si>
    <t>Расходы  местного бюджета на оказание муниципальной услуги (выполнение работы), тыс. руб.</t>
  </si>
  <si>
    <t>план</t>
  </si>
  <si>
    <t>факт</t>
  </si>
  <si>
    <t>план на 1 января отчетного года</t>
  </si>
  <si>
    <t>план на отчетную дату</t>
  </si>
  <si>
    <t>исполнение на отчетную дату</t>
  </si>
  <si>
    <t>"Развитие культуры Киренского района на 2015-2020гг.</t>
  </si>
  <si>
    <t>по состоянию на  01 января 2016г.</t>
  </si>
  <si>
    <t> Подпрограмма №1 «Организация  библиотечного  обслуживания населения  межпоселенческими  библиотеками,  комплектование  и  обеспечение  сохранности  их  библиотечных  фондов»</t>
  </si>
  <si>
    <t>Основное мероприятие 1.1. Организация работы с читателями</t>
  </si>
  <si>
    <t>Подпрограмма №2 «Организация деятельности муниципальных музеев»</t>
  </si>
  <si>
    <t xml:space="preserve">Основное мероприятие 2.1. 
Научно-экспозиционная работа
</t>
  </si>
  <si>
    <t xml:space="preserve">Мероприятие 2.1.1.
Совершенствование экспозиции Киренского музея. 
Введение в постоянную экспозицию музея элементов «электронной экспозиции», которая включает весь комплекс цифровой информации, предлагаемой посетителю для ознакомления на основе экранных интерактивных мультимедиа технологий.
</t>
  </si>
  <si>
    <t xml:space="preserve">Мероприятие 2.1.2.
Приобретение современного экспозиционного оборудования (выставочного модульного – витрин с системами оптоволоконного освещения, климат-контроля, безопасности и сигнализации; звуко- и светотехнического, компьютерного, манекенов) для представления различных выставочных материалов
</t>
  </si>
  <si>
    <t xml:space="preserve">Основное мероприятие 2.2.
Научно-исследовательская работа
</t>
  </si>
  <si>
    <t xml:space="preserve">Мероприятие 2.2.1.
Создание научной концепции Киренского историко-краеведческого музея (с учетом проведенной частичной реэкспозиции)
</t>
  </si>
  <si>
    <t xml:space="preserve">Мероприятие 2.2.2.
Популяризация результатов научной деятельности музея (проведение ежегодных научно-практических конференций по краеведению и публикация сборников материалов конференций)
</t>
  </si>
  <si>
    <t xml:space="preserve">Мероприятие 2.2.3.
Подписка на специальные и ведомственные издания для научной библиотеки музея
</t>
  </si>
  <si>
    <t xml:space="preserve">Мероприятие 2.2.4.
Пополнение книжного фонда научной библиотеки музея
</t>
  </si>
  <si>
    <t xml:space="preserve">Основное мероприятие 2.3.
Издательская деятельность
</t>
  </si>
  <si>
    <t xml:space="preserve">Мероприятие   2.3.1.
Создание новых «музейных продуктов» (создание и поддержка информационных систем музея, выпуск буклетов, серии брошюр по истории Киренского края, набора открыток по истории, культуре и памятным местам Киренского края, создание видеофильма,)
</t>
  </si>
  <si>
    <t xml:space="preserve">Мероприятие  2.3.2.
Создание презентационной продукции о музее (буклетов, путеводителей, афиш)
</t>
  </si>
  <si>
    <t xml:space="preserve">Основное мероприятие   2.4.
Фондовая работа
</t>
  </si>
  <si>
    <t xml:space="preserve">Мероприятие   2.4.1.
Оснащение фондохранилищ музея специальным фондовым оборудованием
</t>
  </si>
  <si>
    <t xml:space="preserve">Мероприятие   2.4.2.
Пополнение музейного фонда Российской Федерации. Закуп музейных экспонатов. Организация экспедиционной деятельности и собирание музейных предметов Изготовление научных реконструкций предметов военно-исторической направленности
</t>
  </si>
  <si>
    <t xml:space="preserve">Основное мероприятие 2.5.
Выставочная, культурно-образовательная деятельность
</t>
  </si>
  <si>
    <t xml:space="preserve">Мероприятие   2.5.1.
Организация и проведение временных выставок музея, посвященных памятным датам в истории страны, области, Киренского края
</t>
  </si>
  <si>
    <t xml:space="preserve">Мероприятие 2.5.2
Организация и проведение тематических мероприятий музея, посвященных памятным датам в истории страны, области, Киренского края
</t>
  </si>
  <si>
    <t xml:space="preserve">Мероприятие   2.5.3.
Проведение музейных уроков по краеведению с целью формирования у молодежи знаний о прошлом и настоящем малой Родины, духовно-нравственного и патриотического воспитания
</t>
  </si>
  <si>
    <t xml:space="preserve">Мероприятие   2.5.4.
Обеспечение работы действующего при музее клуба «Светлица»
</t>
  </si>
  <si>
    <t xml:space="preserve">Основное мероприятие 2.6.
Рекламно-информационная поддержка деятельности музея
</t>
  </si>
  <si>
    <t xml:space="preserve">Мероприятие   2.6.1.
Создание видеотеки музейных выставок и мероприятий
</t>
  </si>
  <si>
    <t xml:space="preserve">Основное мероприятие 2.7.
Повышение квалификации музейных работников
</t>
  </si>
  <si>
    <t xml:space="preserve">Мероприятие   2.7.1.
Повышение квалификации специалистов (участие в семинарах, курсах повышения квалификации и т.п.,
</t>
  </si>
  <si>
    <t xml:space="preserve">Основное мероприятие 2. 8.
 Финансирование мероприятий по развитию материально – технической базы и расширение спектра муниципальных услуг.
</t>
  </si>
  <si>
    <t xml:space="preserve">Мероприятие   2.8.1.
Монтаж пожарной сигнализации. Обслуживание
</t>
  </si>
  <si>
    <t xml:space="preserve">Мероприятие 2. 8..2.
Проведение текущего ремонта
</t>
  </si>
  <si>
    <t xml:space="preserve">Мероприятие   2.8.3.
Создание и развитие «Информационного центра» музея  (приобретение компьютерной техники с необходимой комплек¬тацией; создание баз данных, единой локальной сети музея, Интранет-сайта учреждения; создание при музее Интернет-салона для посетителей; разработка и проведение разнообразных мультимедиа-презентаций)
</t>
  </si>
  <si>
    <t xml:space="preserve">Мероприятие   2.8.4
Создание при музее «Центра игровых краеведческих технологий» для работы с детьми дошкольного и младшего школьного возраста (создание экспериментально-образовательного мультимедиа-комплекса для организации познавательной деятельности детей; приобретение современного оборудования и предметов мебели; изготовление макетов, реплик и муляжей музейных предметов)
</t>
  </si>
  <si>
    <t xml:space="preserve">Мероприятие  2.8.5
Создание в музее «Центра туризма и экскурсий»
</t>
  </si>
  <si>
    <t xml:space="preserve">Основное мероприятие 2.9.
Обеспечение деятельности музея
</t>
  </si>
  <si>
    <t xml:space="preserve">Мероприятие   2.9.1.
Оплата труда с начислениями
</t>
  </si>
  <si>
    <t xml:space="preserve">Мероприятие  2.9.2.                                                         Коммунальные услуги
</t>
  </si>
  <si>
    <t xml:space="preserve">Мероприятие  2.9.3.
Прочие расходы
</t>
  </si>
  <si>
    <t>Подпрограмма №3 «Развитие муниципальных  учреждений  культуры</t>
  </si>
  <si>
    <t xml:space="preserve">Основное мероприятие 3.1  Проведение мероприятий, направленных на организацию досуга населения, повышения качества проводимых мероприятий, обеспечение условий для творчества и инновационной деятельности
</t>
  </si>
  <si>
    <t xml:space="preserve">Мероприятие 3.1.1.
Цикл мероприятий «Новогодний калейдоскоп»
</t>
  </si>
  <si>
    <t>Мероприятие 3.1.2.Цикл мероприятий, посвященных Дню защитника Отечества</t>
  </si>
  <si>
    <t xml:space="preserve">Мероприятие 3.1.3.
Цикл мероприятий, посвященных культуре поведения
</t>
  </si>
  <si>
    <t xml:space="preserve">Мероприятие 3.1.4.
Проведение  КВН, фестиваль  юмора
</t>
  </si>
  <si>
    <t xml:space="preserve">Мероприятие 3.1.5.
Проведение Празднования Дня Победы
</t>
  </si>
  <si>
    <t xml:space="preserve">Мероприятие 3.1.6.
Цикл мероприятий районного уровня, в т.ч. с детьми и молодежью (Неделя детства, День молодежи, Праздник леса  и т.д.)
</t>
  </si>
  <si>
    <t xml:space="preserve">Мероприятие 3.1.7.
Фестиваль фольклора
</t>
  </si>
  <si>
    <t xml:space="preserve">Мероприятие 3.1.8.
Проведение цикла мероприятий, посвященных  Дню города и района
</t>
  </si>
  <si>
    <t xml:space="preserve">Мероприятие 3.1.9.
Проведение цикла мероприятий, посвященных Дням духовности и культуры «Сияние России»
</t>
  </si>
  <si>
    <t xml:space="preserve">Мероприятие 3.1.10.
Проведение цикла мероприятий, посвященных Дню матери
</t>
  </si>
  <si>
    <t xml:space="preserve">Основное мероприятие 3.2.
Обеспечение устойчивого функционирования учреждения
</t>
  </si>
  <si>
    <t xml:space="preserve">Мероприятие  3.2.1.
Увеличение стоимости основных средств, пополнение материально-технической базы учреждения
</t>
  </si>
  <si>
    <t xml:space="preserve">Мероприятие  3.2.2.
Увеличение стоимости материальных запасов
</t>
  </si>
  <si>
    <t xml:space="preserve">Мероприятие  3.2.3.
Мероприятия по противопожарной безопасности, охране труда
</t>
  </si>
  <si>
    <t xml:space="preserve">Мероприятие  3.2.4
Работы и услуги по содержанию имущества (текущие и капитальные ремонты)
</t>
  </si>
  <si>
    <t xml:space="preserve">Мероприятие   3.2.5.
Прочие расходы, в т.ч. приобретение автомобиля
</t>
  </si>
  <si>
    <t xml:space="preserve">Основное мероприятие3.3.
Повышение профессионального мастерства работников  КДУ
</t>
  </si>
  <si>
    <t xml:space="preserve">Мероприятие 3.3.1
Финансирование  мероприятий  по повышению квалификации библиотечных работников (поездки на курсы повышения квалификации  г. Иркутск, г. Новосибирск)
</t>
  </si>
  <si>
    <t xml:space="preserve">Основное  мероприятие   3.4.
Обеспечение деятельности учреждения
</t>
  </si>
  <si>
    <t>Мероприятие   3.4.1.
Оплата труда с начислениями</t>
  </si>
  <si>
    <t>Мероприятие  3.4.2
Коммунальные услуги</t>
  </si>
  <si>
    <t>Мероприятие   3.4.3
Расходы на транспортные услуги</t>
  </si>
  <si>
    <t>Мероприятие  3.4.4.
Работы и услуги по содержанию имущества</t>
  </si>
  <si>
    <t>Мероприятие   3.4.5
Прочие расходы</t>
  </si>
  <si>
    <t>Мероприятие 1.1.2.Выездные спектакли кукольного мини-театра</t>
  </si>
  <si>
    <t>Мероприятие 1.1.3.Проведение лекций, семинаров</t>
  </si>
  <si>
    <t>Мероприятие 1.1.4.Проведение мероприятий, формирующих информационную культуру, интерес к чтению: акции, конкурсы, викторины</t>
  </si>
  <si>
    <t>Мероприятие 1.1.5.Проведение культурно-досуговых мероприятий: День семьи, День пожилого человека, Дни духовности и культуры и др.</t>
  </si>
  <si>
    <t>Мероприятие 1.1.6.Работа клубов по интересам: для детей и молодежи, для пожилых людей и т.д.</t>
  </si>
  <si>
    <t>Мероприятие 1.1.7.Проведение районных конкурсов, викторин, посвященных краеведческим датам</t>
  </si>
  <si>
    <t>Мероприятие 1.1.8.Проведение цикла мероприятий, посвященных юбилею Победы в ВОВ, дням воинской славы</t>
  </si>
  <si>
    <t>Мероприятие 1.1.9.Проведение цикла мероприятий, посвященных экологическому воспитанию</t>
  </si>
  <si>
    <t xml:space="preserve">Мероприятие 1.1.10.Проведение цикла мероприятий, посвященных здоровому образу жизни </t>
  </si>
  <si>
    <t>Мероприятие 1.1.11.Проведение цикла мероприятий, посвященных правовому воспитанию населения</t>
  </si>
  <si>
    <t>Мероприятие 1.1.12.Проведение цикла мероприятий, посвященных работе с отдельными группами населения (инвалиды, неблагополучные семьи)</t>
  </si>
  <si>
    <t>Мероприятие 1.1.14.Издательская деятельность литературы краеведческого характера</t>
  </si>
  <si>
    <t>Мероприятие 1.1.13.Приобретение реквизитов, оргтехники в игровую комнату</t>
  </si>
  <si>
    <t>Мероприятие 1.1.1.                                                                Развитие кукольного театра</t>
  </si>
  <si>
    <t>Основное мероприятие 1.2.Комплектование книжных фондов</t>
  </si>
  <si>
    <t>Мероприятие.1.3.1.Создание  Интернет-сайта</t>
  </si>
  <si>
    <t>Мероприятие 1.3.2.Подключение к сети интернет, оплата трафика</t>
  </si>
  <si>
    <t>Основное мероприятие 1. 4.Софинансирования мероприятий программы Иркутской области по созданию центра «Правовой,  деловой и социально- значимой информации» (согласно сметы)</t>
  </si>
  <si>
    <t xml:space="preserve">Основное мероприятие 1. 5.Финансирование мероприятий  по повышению квалификации библиотечных работников </t>
  </si>
  <si>
    <t>Мероприятие 1.3.3.Приобретение оборудования для ДКЦ</t>
  </si>
  <si>
    <t>Мероприятие.1.5.1.Участие в областных и общероссийских мероприятиях по повышению квалификации (2 чел.в год)</t>
  </si>
  <si>
    <t>Мероприятие 1.2.1.Подписка на периодические издания, приобретение литературы, доставка  литературы из Иркутска</t>
  </si>
  <si>
    <t>Мероприятие 1.2.2.Реализация  мероприятий по сохранности фондов( приобретение контрольно-измерительных приборов, вентиляторов и т.д.)</t>
  </si>
  <si>
    <t>Основное мероприятие 1.3.Проведение мероприятий  по автоматизации и формированию информационных ресурсов библиотек</t>
  </si>
  <si>
    <t>Мероприятие 1.5.2.Прохождение практикумов и стажировок в областных библиотеках по различным направлениям работы (1 человек в год)</t>
  </si>
  <si>
    <t>Мероприятие 1.5.3.Проведение профессиональных конкурсов, участие в областных и общероссийских профессиональных конкурсах</t>
  </si>
  <si>
    <t>Мероприятие 1.5.4.Обучение работников основам техники безопасности и пожарной безопасности (2-3 чел. в год)</t>
  </si>
  <si>
    <t>Мероприятие 1.5.5Прохождение практикумов и стажировок в областных библиотеках по различным направлениям работы (1 чел.в год).</t>
  </si>
  <si>
    <t>Основное мероприятие 1. 6.Проведение мероприятий  по укреплению материально– технической базы</t>
  </si>
  <si>
    <t>Мероприятие 1.6.1.Ремонт помещений, зданий, благоустройство ограды ( согласно сметы и плана)</t>
  </si>
  <si>
    <t xml:space="preserve">Мероприятие 1.6.2.Приобретение библиотечной техники канцпринадлежностей, </t>
  </si>
  <si>
    <t>Мероприятие 1.6.3.Приобретение реквизита для ДКЦ,  мебели, оборудования, изготовление вывесок</t>
  </si>
  <si>
    <t>Основное мероприятие 1. 7.Проведение мероприятий  по развитию услуг для читателей с ограниченными возможностями</t>
  </si>
  <si>
    <t>Мероприятие 1.7.1.Приобретение спецоборудования и литературы</t>
  </si>
  <si>
    <t>Основное мероприятие 1.8Обеспечение деятельности библиотеки</t>
  </si>
  <si>
    <t>Мероприятие 1.8.1Оплата труда с начислениями</t>
  </si>
  <si>
    <t>Мероприятие 1.8.2Коммунальные услуги</t>
  </si>
  <si>
    <t>Мероприятие  1.8.3Прочие расходы</t>
  </si>
  <si>
    <t>х</t>
  </si>
  <si>
    <t>кол-во оборудования, штук</t>
  </si>
  <si>
    <t>-</t>
  </si>
  <si>
    <t>кол-во спектаклей, едн.</t>
  </si>
  <si>
    <t>кол-во лекций, едн.</t>
  </si>
  <si>
    <t>кол-во акций, конкурсов, викторин, едн</t>
  </si>
  <si>
    <t>кол-во культурно-досуговых мероприятий, едн</t>
  </si>
  <si>
    <t>кол-во участников, чел</t>
  </si>
  <si>
    <t>кол-во конкурсов, штук</t>
  </si>
  <si>
    <t>кол-во мероприятий, едн.</t>
  </si>
  <si>
    <t>кол-во изданий, едн.</t>
  </si>
  <si>
    <t>кол-во экземпляров, штук</t>
  </si>
  <si>
    <t>кол-во сайтов, едн</t>
  </si>
  <si>
    <t>кол-во месяцев</t>
  </si>
  <si>
    <t>кол-во обучающихся, чел</t>
  </si>
  <si>
    <t>кол-во зданий, едн</t>
  </si>
  <si>
    <t>кол-во учреждений, едн.</t>
  </si>
  <si>
    <t>кол-во оборудование, штук</t>
  </si>
  <si>
    <t>концепция, едн.</t>
  </si>
  <si>
    <t>кол-во конференций, нтук</t>
  </si>
  <si>
    <t>музейный продукт, штук</t>
  </si>
  <si>
    <t>кол-во продукции, штук</t>
  </si>
  <si>
    <t>кол-во экспонатов, штук</t>
  </si>
  <si>
    <t>кол-во выставок, штук</t>
  </si>
  <si>
    <t>кол-во уроков, едн</t>
  </si>
  <si>
    <t>кол-во материалов, едн.комплектов</t>
  </si>
  <si>
    <t>приобретение оборудование, шт</t>
  </si>
  <si>
    <t>кол-во штатных специалистов, едн.</t>
  </si>
  <si>
    <t>кол-во мероприятий, едн</t>
  </si>
  <si>
    <t>кол-во мероприятий, команд едн</t>
  </si>
  <si>
    <t>кол-во мероприятий, выезд агид.бригад, едн</t>
  </si>
  <si>
    <t>кол-во участников групп, едн</t>
  </si>
  <si>
    <t>кол-во учреждений, едн</t>
  </si>
  <si>
    <t>кол-во обучающихся, чел.</t>
  </si>
  <si>
    <t>Ответственный исполнитель:</t>
  </si>
  <si>
    <t>О.С. Слезкина</t>
  </si>
  <si>
    <t>Исполнитель:</t>
  </si>
  <si>
    <t>Е.С. Шипицина Е.С.</t>
  </si>
  <si>
    <t>Согласовано:</t>
  </si>
  <si>
    <t xml:space="preserve">Начальник финансового управления        </t>
  </si>
  <si>
    <t xml:space="preserve"> Киренского района</t>
  </si>
  <si>
    <t>_______________________ Е.А. Шалда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</si>
</sst>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7" fillId="0" borderId="5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5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1" fontId="4" fillId="2" borderId="1" xfId="0" applyNumberFormat="1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1" fillId="0" borderId="0" xfId="0" applyFont="1"/>
    <xf numFmtId="0" fontId="2" fillId="0" borderId="0" xfId="0" applyFont="1" applyAlignment="1"/>
    <xf numFmtId="0" fontId="4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7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8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7" fillId="0" borderId="5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6"/>
  <sheetViews>
    <sheetView tabSelected="1" topLeftCell="A28" zoomScaleNormal="100" workbookViewId="0">
      <selection activeCell="D33" sqref="D33"/>
    </sheetView>
  </sheetViews>
  <sheetFormatPr defaultRowHeight="15"/>
  <cols>
    <col min="1" max="1" width="3.140625" style="8" customWidth="1"/>
    <col min="2" max="2" width="56.5703125" style="7" customWidth="1"/>
    <col min="3" max="3" width="16.42578125" style="7" customWidth="1"/>
    <col min="4" max="4" width="12.42578125" style="7" customWidth="1"/>
    <col min="5" max="5" width="13.28515625" style="7" customWidth="1"/>
    <col min="6" max="6" width="16" style="7" customWidth="1"/>
    <col min="7" max="7" width="14.140625" style="7" customWidth="1"/>
    <col min="8" max="8" width="13.42578125" style="7" customWidth="1"/>
    <col min="9" max="16384" width="9.140625" style="7"/>
  </cols>
  <sheetData>
    <row r="1" spans="1:8">
      <c r="A1" s="34" t="s">
        <v>153</v>
      </c>
      <c r="B1" s="33"/>
      <c r="C1" s="33"/>
      <c r="D1" s="33"/>
      <c r="E1" s="33"/>
      <c r="F1" s="33"/>
      <c r="G1" s="33"/>
      <c r="H1" s="35" t="s">
        <v>0</v>
      </c>
    </row>
    <row r="2" spans="1:8">
      <c r="A2" s="34" t="s">
        <v>154</v>
      </c>
      <c r="B2" s="9"/>
      <c r="C2" s="9"/>
      <c r="D2" s="9"/>
      <c r="E2" s="9"/>
      <c r="F2" s="9"/>
      <c r="G2" s="9"/>
      <c r="H2" s="9"/>
    </row>
    <row r="3" spans="1:8">
      <c r="A3" s="34" t="s">
        <v>155</v>
      </c>
      <c r="B3" s="9"/>
      <c r="C3" s="9"/>
      <c r="D3" s="9"/>
      <c r="E3" s="9"/>
      <c r="F3" s="9"/>
      <c r="G3" s="9"/>
      <c r="H3" s="9"/>
    </row>
    <row r="4" spans="1:8">
      <c r="A4" s="34" t="s">
        <v>156</v>
      </c>
      <c r="B4" s="9"/>
      <c r="C4" s="9"/>
      <c r="D4" s="9"/>
      <c r="E4" s="9"/>
      <c r="F4" s="9"/>
      <c r="G4" s="9"/>
      <c r="H4" s="9"/>
    </row>
    <row r="5" spans="1:8">
      <c r="A5" s="34"/>
      <c r="B5" s="9"/>
      <c r="C5" s="9"/>
      <c r="D5" s="9"/>
      <c r="E5" s="9"/>
      <c r="F5" s="9"/>
      <c r="G5" s="9"/>
      <c r="H5" s="9"/>
    </row>
    <row r="6" spans="1:8" ht="54" customHeight="1">
      <c r="A6" s="43" t="s">
        <v>1</v>
      </c>
      <c r="B6" s="43"/>
      <c r="C6" s="43"/>
      <c r="D6" s="43"/>
      <c r="E6" s="43"/>
      <c r="F6" s="43"/>
      <c r="G6" s="43"/>
      <c r="H6" s="43"/>
    </row>
    <row r="7" spans="1:8">
      <c r="A7" s="44" t="s">
        <v>13</v>
      </c>
      <c r="B7" s="44"/>
      <c r="C7" s="44"/>
      <c r="D7" s="44"/>
      <c r="E7" s="44"/>
      <c r="F7" s="44"/>
      <c r="G7" s="44"/>
      <c r="H7" s="44"/>
    </row>
    <row r="8" spans="1:8">
      <c r="A8" s="45" t="s">
        <v>2</v>
      </c>
      <c r="B8" s="45"/>
      <c r="C8" s="45"/>
      <c r="D8" s="45"/>
      <c r="E8" s="45"/>
      <c r="F8" s="45"/>
      <c r="G8" s="45"/>
      <c r="H8" s="45"/>
    </row>
    <row r="9" spans="1:8">
      <c r="A9" s="45" t="s">
        <v>14</v>
      </c>
      <c r="B9" s="45"/>
      <c r="C9" s="45"/>
      <c r="D9" s="45"/>
      <c r="E9" s="45"/>
      <c r="F9" s="45"/>
      <c r="G9" s="45"/>
      <c r="H9" s="45"/>
    </row>
    <row r="11" spans="1:8" ht="54" customHeight="1">
      <c r="A11" s="47" t="s">
        <v>3</v>
      </c>
      <c r="B11" s="47" t="s">
        <v>4</v>
      </c>
      <c r="C11" s="47" t="s">
        <v>5</v>
      </c>
      <c r="D11" s="47" t="s">
        <v>6</v>
      </c>
      <c r="E11" s="47"/>
      <c r="F11" s="48" t="s">
        <v>7</v>
      </c>
      <c r="G11" s="49"/>
      <c r="H11" s="50"/>
    </row>
    <row r="12" spans="1:8" ht="45.75" customHeight="1">
      <c r="A12" s="47"/>
      <c r="B12" s="47"/>
      <c r="C12" s="47"/>
      <c r="D12" s="6" t="s">
        <v>8</v>
      </c>
      <c r="E12" s="6" t="s">
        <v>9</v>
      </c>
      <c r="F12" s="16" t="s">
        <v>10</v>
      </c>
      <c r="G12" s="16" t="s">
        <v>11</v>
      </c>
      <c r="H12" s="16" t="s">
        <v>12</v>
      </c>
    </row>
    <row r="13" spans="1:8">
      <c r="A13" s="6">
        <v>1</v>
      </c>
      <c r="B13" s="1">
        <v>2</v>
      </c>
      <c r="C13" s="2">
        <v>3</v>
      </c>
      <c r="D13" s="1">
        <v>4</v>
      </c>
      <c r="E13" s="1">
        <v>5</v>
      </c>
      <c r="F13" s="1">
        <v>6</v>
      </c>
      <c r="G13" s="1">
        <v>7</v>
      </c>
      <c r="H13" s="1">
        <v>8</v>
      </c>
    </row>
    <row r="14" spans="1:8">
      <c r="A14" s="37">
        <v>1</v>
      </c>
      <c r="B14" s="46" t="s">
        <v>15</v>
      </c>
      <c r="C14" s="40" t="s">
        <v>115</v>
      </c>
      <c r="D14" s="40" t="s">
        <v>115</v>
      </c>
      <c r="E14" s="40" t="s">
        <v>115</v>
      </c>
      <c r="F14" s="51">
        <f>F40+F52</f>
        <v>9299.8000000000011</v>
      </c>
      <c r="G14" s="51">
        <f>G40+G52</f>
        <v>8301.4</v>
      </c>
      <c r="H14" s="36">
        <f>H40+H52</f>
        <v>7742</v>
      </c>
    </row>
    <row r="15" spans="1:8">
      <c r="A15" s="38"/>
      <c r="B15" s="46"/>
      <c r="C15" s="41"/>
      <c r="D15" s="41"/>
      <c r="E15" s="41"/>
      <c r="F15" s="52"/>
      <c r="G15" s="52"/>
      <c r="H15" s="36"/>
    </row>
    <row r="16" spans="1:8" ht="33" customHeight="1">
      <c r="A16" s="39"/>
      <c r="B16" s="46"/>
      <c r="C16" s="42"/>
      <c r="D16" s="42"/>
      <c r="E16" s="42"/>
      <c r="F16" s="53"/>
      <c r="G16" s="53"/>
      <c r="H16" s="36"/>
    </row>
    <row r="17" spans="1:8" ht="39.75" customHeight="1">
      <c r="A17" s="21">
        <v>2</v>
      </c>
      <c r="B17" s="22" t="s">
        <v>16</v>
      </c>
      <c r="C17" s="24" t="s">
        <v>115</v>
      </c>
      <c r="D17" s="24" t="s">
        <v>115</v>
      </c>
      <c r="E17" s="24" t="s">
        <v>115</v>
      </c>
      <c r="F17" s="23">
        <v>0</v>
      </c>
      <c r="G17" s="23">
        <v>0</v>
      </c>
      <c r="H17" s="23">
        <v>0</v>
      </c>
    </row>
    <row r="18" spans="1:8" ht="39">
      <c r="A18" s="21">
        <v>3</v>
      </c>
      <c r="B18" s="14" t="s">
        <v>90</v>
      </c>
      <c r="C18" s="25" t="s">
        <v>116</v>
      </c>
      <c r="D18" s="25">
        <v>2</v>
      </c>
      <c r="E18" s="26" t="s">
        <v>117</v>
      </c>
      <c r="F18" s="17">
        <v>0</v>
      </c>
      <c r="G18" s="17">
        <v>0</v>
      </c>
      <c r="H18" s="17">
        <v>0</v>
      </c>
    </row>
    <row r="19" spans="1:8" ht="30">
      <c r="A19" s="21">
        <v>4</v>
      </c>
      <c r="B19" s="14" t="s">
        <v>77</v>
      </c>
      <c r="C19" s="25" t="s">
        <v>118</v>
      </c>
      <c r="D19" s="25">
        <v>2</v>
      </c>
      <c r="E19" s="26">
        <v>4</v>
      </c>
      <c r="F19" s="17">
        <v>0</v>
      </c>
      <c r="G19" s="17">
        <v>0</v>
      </c>
      <c r="H19" s="17">
        <v>0</v>
      </c>
    </row>
    <row r="20" spans="1:8" ht="28.5" customHeight="1">
      <c r="A20" s="21">
        <v>5</v>
      </c>
      <c r="B20" s="14" t="s">
        <v>78</v>
      </c>
      <c r="C20" s="25" t="s">
        <v>119</v>
      </c>
      <c r="D20" s="25">
        <v>3</v>
      </c>
      <c r="E20" s="26">
        <v>2</v>
      </c>
      <c r="F20" s="17">
        <v>0</v>
      </c>
      <c r="G20" s="17">
        <v>0</v>
      </c>
      <c r="H20" s="17">
        <v>0</v>
      </c>
    </row>
    <row r="21" spans="1:8" ht="45">
      <c r="A21" s="21">
        <v>6</v>
      </c>
      <c r="B21" s="14" t="s">
        <v>79</v>
      </c>
      <c r="C21" s="25" t="s">
        <v>120</v>
      </c>
      <c r="D21" s="25">
        <v>15</v>
      </c>
      <c r="E21" s="26">
        <v>18</v>
      </c>
      <c r="F21" s="17">
        <v>0</v>
      </c>
      <c r="G21" s="17">
        <v>0</v>
      </c>
      <c r="H21" s="17">
        <v>0</v>
      </c>
    </row>
    <row r="22" spans="1:8" ht="45">
      <c r="A22" s="21">
        <v>7</v>
      </c>
      <c r="B22" s="14" t="s">
        <v>80</v>
      </c>
      <c r="C22" s="25" t="s">
        <v>121</v>
      </c>
      <c r="D22" s="25">
        <v>8</v>
      </c>
      <c r="E22" s="26">
        <v>10</v>
      </c>
      <c r="F22" s="17">
        <v>0</v>
      </c>
      <c r="G22" s="17">
        <v>0</v>
      </c>
      <c r="H22" s="17">
        <v>0</v>
      </c>
    </row>
    <row r="23" spans="1:8" ht="30">
      <c r="A23" s="21">
        <v>8</v>
      </c>
      <c r="B23" s="14" t="s">
        <v>81</v>
      </c>
      <c r="C23" s="25" t="s">
        <v>122</v>
      </c>
      <c r="D23" s="25">
        <v>16</v>
      </c>
      <c r="E23" s="26">
        <v>16</v>
      </c>
      <c r="F23" s="17">
        <v>0</v>
      </c>
      <c r="G23" s="17">
        <v>0</v>
      </c>
      <c r="H23" s="17">
        <v>0</v>
      </c>
    </row>
    <row r="24" spans="1:8" ht="30">
      <c r="A24" s="21">
        <v>9</v>
      </c>
      <c r="B24" s="14" t="s">
        <v>82</v>
      </c>
      <c r="C24" s="25" t="s">
        <v>123</v>
      </c>
      <c r="D24" s="25">
        <v>20</v>
      </c>
      <c r="E24" s="26">
        <v>13</v>
      </c>
      <c r="F24" s="17">
        <v>0</v>
      </c>
      <c r="G24" s="17">
        <v>0</v>
      </c>
      <c r="H24" s="17">
        <v>0</v>
      </c>
    </row>
    <row r="25" spans="1:8" ht="45">
      <c r="A25" s="21">
        <v>10</v>
      </c>
      <c r="B25" s="14" t="s">
        <v>83</v>
      </c>
      <c r="C25" s="25" t="s">
        <v>124</v>
      </c>
      <c r="D25" s="25">
        <v>20</v>
      </c>
      <c r="E25" s="26">
        <v>20</v>
      </c>
      <c r="F25" s="17">
        <v>0</v>
      </c>
      <c r="G25" s="17">
        <v>0</v>
      </c>
      <c r="H25" s="17">
        <v>0</v>
      </c>
    </row>
    <row r="26" spans="1:8" ht="30">
      <c r="A26" s="21">
        <v>11</v>
      </c>
      <c r="B26" s="14" t="s">
        <v>84</v>
      </c>
      <c r="C26" s="25" t="s">
        <v>124</v>
      </c>
      <c r="D26" s="25">
        <v>8</v>
      </c>
      <c r="E26" s="26">
        <v>11</v>
      </c>
      <c r="F26" s="17">
        <v>0</v>
      </c>
      <c r="G26" s="17">
        <v>0</v>
      </c>
      <c r="H26" s="17">
        <v>0</v>
      </c>
    </row>
    <row r="27" spans="1:8" ht="30">
      <c r="A27" s="21">
        <v>12</v>
      </c>
      <c r="B27" s="14" t="s">
        <v>85</v>
      </c>
      <c r="C27" s="25" t="s">
        <v>124</v>
      </c>
      <c r="D27" s="25">
        <v>8</v>
      </c>
      <c r="E27" s="27">
        <v>8</v>
      </c>
      <c r="F27" s="17">
        <v>0</v>
      </c>
      <c r="G27" s="17">
        <v>0</v>
      </c>
      <c r="H27" s="17">
        <v>0</v>
      </c>
    </row>
    <row r="28" spans="1:8" ht="30">
      <c r="A28" s="21">
        <v>13</v>
      </c>
      <c r="B28" s="14" t="s">
        <v>86</v>
      </c>
      <c r="C28" s="28" t="s">
        <v>124</v>
      </c>
      <c r="D28" s="28">
        <v>10</v>
      </c>
      <c r="E28" s="29">
        <v>10</v>
      </c>
      <c r="F28" s="17">
        <v>0</v>
      </c>
      <c r="G28" s="17">
        <v>0</v>
      </c>
      <c r="H28" s="17">
        <v>0</v>
      </c>
    </row>
    <row r="29" spans="1:8" ht="45">
      <c r="A29" s="21">
        <v>14</v>
      </c>
      <c r="B29" s="14" t="s">
        <v>87</v>
      </c>
      <c r="C29" s="25" t="s">
        <v>124</v>
      </c>
      <c r="D29" s="25">
        <v>6</v>
      </c>
      <c r="E29" s="26">
        <v>6</v>
      </c>
      <c r="F29" s="17">
        <v>0</v>
      </c>
      <c r="G29" s="17">
        <v>0</v>
      </c>
      <c r="H29" s="17">
        <v>0</v>
      </c>
    </row>
    <row r="30" spans="1:8" ht="39">
      <c r="A30" s="21">
        <v>15</v>
      </c>
      <c r="B30" s="14" t="s">
        <v>89</v>
      </c>
      <c r="C30" s="25" t="s">
        <v>116</v>
      </c>
      <c r="D30" s="25">
        <v>21</v>
      </c>
      <c r="E30" s="26" t="s">
        <v>117</v>
      </c>
      <c r="F30" s="17">
        <v>0</v>
      </c>
      <c r="G30" s="17">
        <v>0</v>
      </c>
      <c r="H30" s="17">
        <v>0</v>
      </c>
    </row>
    <row r="31" spans="1:8" ht="30">
      <c r="A31" s="21">
        <v>16</v>
      </c>
      <c r="B31" s="14" t="s">
        <v>88</v>
      </c>
      <c r="C31" s="25" t="s">
        <v>125</v>
      </c>
      <c r="D31" s="25">
        <v>1</v>
      </c>
      <c r="E31" s="26">
        <v>6</v>
      </c>
      <c r="F31" s="17">
        <v>0</v>
      </c>
      <c r="G31" s="17">
        <v>0</v>
      </c>
      <c r="H31" s="17">
        <v>0</v>
      </c>
    </row>
    <row r="32" spans="1:8" ht="28.5">
      <c r="A32" s="21">
        <v>17</v>
      </c>
      <c r="B32" s="10" t="s">
        <v>91</v>
      </c>
      <c r="C32" s="24" t="s">
        <v>115</v>
      </c>
      <c r="D32" s="24" t="s">
        <v>115</v>
      </c>
      <c r="E32" s="24" t="s">
        <v>115</v>
      </c>
      <c r="F32" s="17">
        <v>0</v>
      </c>
      <c r="G32" s="17">
        <v>0</v>
      </c>
      <c r="H32" s="17">
        <v>0</v>
      </c>
    </row>
    <row r="33" spans="1:8" ht="45">
      <c r="A33" s="21">
        <v>18</v>
      </c>
      <c r="B33" s="14" t="s">
        <v>98</v>
      </c>
      <c r="C33" s="25" t="s">
        <v>126</v>
      </c>
      <c r="D33" s="4" t="s">
        <v>117</v>
      </c>
      <c r="E33" s="4" t="s">
        <v>117</v>
      </c>
      <c r="F33" s="17">
        <v>0</v>
      </c>
      <c r="G33" s="17">
        <v>0</v>
      </c>
      <c r="H33" s="17">
        <v>0</v>
      </c>
    </row>
    <row r="34" spans="1:8" ht="45">
      <c r="A34" s="21">
        <v>19</v>
      </c>
      <c r="B34" s="14" t="s">
        <v>99</v>
      </c>
      <c r="C34" s="25" t="s">
        <v>124</v>
      </c>
      <c r="D34" s="4" t="s">
        <v>117</v>
      </c>
      <c r="E34" s="4" t="s">
        <v>117</v>
      </c>
      <c r="F34" s="17">
        <v>0</v>
      </c>
      <c r="G34" s="17">
        <v>0</v>
      </c>
      <c r="H34" s="17">
        <v>0</v>
      </c>
    </row>
    <row r="35" spans="1:8" ht="42.75">
      <c r="A35" s="21">
        <v>20</v>
      </c>
      <c r="B35" s="10" t="s">
        <v>100</v>
      </c>
      <c r="C35" s="24" t="s">
        <v>115</v>
      </c>
      <c r="D35" s="24" t="s">
        <v>115</v>
      </c>
      <c r="E35" s="24" t="s">
        <v>115</v>
      </c>
      <c r="F35" s="17">
        <v>0</v>
      </c>
      <c r="G35" s="17">
        <v>0</v>
      </c>
      <c r="H35" s="17">
        <v>0</v>
      </c>
    </row>
    <row r="36" spans="1:8" ht="24" customHeight="1">
      <c r="A36" s="21">
        <v>21</v>
      </c>
      <c r="B36" s="14" t="s">
        <v>92</v>
      </c>
      <c r="C36" s="25" t="s">
        <v>127</v>
      </c>
      <c r="D36" s="25">
        <v>1</v>
      </c>
      <c r="E36" s="26">
        <v>1</v>
      </c>
      <c r="F36" s="17">
        <v>0</v>
      </c>
      <c r="G36" s="17">
        <v>0</v>
      </c>
      <c r="H36" s="17">
        <v>0</v>
      </c>
    </row>
    <row r="37" spans="1:8" ht="30">
      <c r="A37" s="21">
        <v>22</v>
      </c>
      <c r="B37" s="14" t="s">
        <v>93</v>
      </c>
      <c r="C37" s="25" t="s">
        <v>128</v>
      </c>
      <c r="D37" s="25">
        <v>12</v>
      </c>
      <c r="E37" s="26">
        <v>3</v>
      </c>
      <c r="F37" s="17">
        <v>0</v>
      </c>
      <c r="G37" s="17">
        <v>0</v>
      </c>
      <c r="H37" s="17">
        <v>0</v>
      </c>
    </row>
    <row r="38" spans="1:8" ht="39">
      <c r="A38" s="21">
        <v>23</v>
      </c>
      <c r="B38" s="12" t="s">
        <v>96</v>
      </c>
      <c r="C38" s="25" t="s">
        <v>116</v>
      </c>
      <c r="D38" s="25">
        <v>1</v>
      </c>
      <c r="E38" s="25" t="s">
        <v>117</v>
      </c>
      <c r="F38" s="17">
        <v>0</v>
      </c>
      <c r="G38" s="17">
        <v>0</v>
      </c>
      <c r="H38" s="17">
        <v>0</v>
      </c>
    </row>
    <row r="39" spans="1:8" ht="57">
      <c r="A39" s="21">
        <v>24</v>
      </c>
      <c r="B39" s="11" t="s">
        <v>94</v>
      </c>
      <c r="C39" s="24" t="s">
        <v>115</v>
      </c>
      <c r="D39" s="24" t="s">
        <v>115</v>
      </c>
      <c r="E39" s="24" t="s">
        <v>115</v>
      </c>
      <c r="F39" s="17">
        <v>0</v>
      </c>
      <c r="G39" s="17">
        <v>0</v>
      </c>
      <c r="H39" s="17">
        <v>0</v>
      </c>
    </row>
    <row r="40" spans="1:8" ht="42.75">
      <c r="A40" s="21">
        <v>25</v>
      </c>
      <c r="B40" s="10" t="s">
        <v>95</v>
      </c>
      <c r="C40" s="24" t="s">
        <v>115</v>
      </c>
      <c r="D40" s="24" t="s">
        <v>115</v>
      </c>
      <c r="E40" s="24" t="s">
        <v>115</v>
      </c>
      <c r="F40" s="17">
        <f>F41</f>
        <v>28.1</v>
      </c>
      <c r="G40" s="17">
        <f>G41</f>
        <v>28.1</v>
      </c>
      <c r="H40" s="17">
        <v>0</v>
      </c>
    </row>
    <row r="41" spans="1:8" ht="30">
      <c r="A41" s="21">
        <v>26</v>
      </c>
      <c r="B41" s="14" t="s">
        <v>97</v>
      </c>
      <c r="C41" s="25" t="s">
        <v>129</v>
      </c>
      <c r="D41" s="25">
        <v>3</v>
      </c>
      <c r="E41" s="26">
        <v>1</v>
      </c>
      <c r="F41" s="17">
        <v>28.1</v>
      </c>
      <c r="G41" s="17">
        <v>28.1</v>
      </c>
      <c r="H41" s="17">
        <v>0</v>
      </c>
    </row>
    <row r="42" spans="1:8" ht="45">
      <c r="A42" s="21">
        <v>27</v>
      </c>
      <c r="B42" s="14" t="s">
        <v>101</v>
      </c>
      <c r="C42" s="25" t="s">
        <v>122</v>
      </c>
      <c r="D42" s="25">
        <v>1</v>
      </c>
      <c r="E42" s="26" t="s">
        <v>117</v>
      </c>
      <c r="F42" s="17">
        <v>0</v>
      </c>
      <c r="G42" s="17">
        <v>0</v>
      </c>
      <c r="H42" s="17">
        <v>0</v>
      </c>
    </row>
    <row r="43" spans="1:8" ht="45" customHeight="1">
      <c r="A43" s="21">
        <v>28</v>
      </c>
      <c r="B43" s="14" t="s">
        <v>102</v>
      </c>
      <c r="C43" s="25" t="s">
        <v>122</v>
      </c>
      <c r="D43" s="25">
        <v>2</v>
      </c>
      <c r="E43" s="26">
        <v>2</v>
      </c>
      <c r="F43" s="17">
        <v>0</v>
      </c>
      <c r="G43" s="17">
        <v>0</v>
      </c>
      <c r="H43" s="17">
        <v>0</v>
      </c>
    </row>
    <row r="44" spans="1:8" ht="30">
      <c r="A44" s="21">
        <v>29</v>
      </c>
      <c r="B44" s="14" t="s">
        <v>103</v>
      </c>
      <c r="C44" s="25" t="s">
        <v>129</v>
      </c>
      <c r="D44" s="25">
        <v>2</v>
      </c>
      <c r="E44" s="26">
        <v>1</v>
      </c>
      <c r="F44" s="17">
        <v>0</v>
      </c>
      <c r="G44" s="17">
        <v>0</v>
      </c>
      <c r="H44" s="17">
        <v>0</v>
      </c>
    </row>
    <row r="45" spans="1:8" ht="45">
      <c r="A45" s="21">
        <v>30</v>
      </c>
      <c r="B45" s="14" t="s">
        <v>104</v>
      </c>
      <c r="C45" s="25" t="s">
        <v>129</v>
      </c>
      <c r="D45" s="25">
        <v>1</v>
      </c>
      <c r="E45" s="27">
        <v>1</v>
      </c>
      <c r="F45" s="17">
        <v>0</v>
      </c>
      <c r="G45" s="17">
        <v>0</v>
      </c>
      <c r="H45" s="17">
        <v>0</v>
      </c>
    </row>
    <row r="46" spans="1:8" ht="42.75">
      <c r="A46" s="21">
        <v>31</v>
      </c>
      <c r="B46" s="10" t="s">
        <v>105</v>
      </c>
      <c r="C46" s="24" t="s">
        <v>115</v>
      </c>
      <c r="D46" s="24" t="s">
        <v>115</v>
      </c>
      <c r="E46" s="24" t="s">
        <v>115</v>
      </c>
      <c r="F46" s="17">
        <v>0</v>
      </c>
      <c r="G46" s="17">
        <v>0</v>
      </c>
      <c r="H46" s="17">
        <v>0</v>
      </c>
    </row>
    <row r="47" spans="1:8" ht="30">
      <c r="A47" s="21">
        <v>32</v>
      </c>
      <c r="B47" s="14" t="s">
        <v>106</v>
      </c>
      <c r="C47" s="25" t="s">
        <v>130</v>
      </c>
      <c r="D47" s="30">
        <v>2</v>
      </c>
      <c r="E47" s="30">
        <v>2</v>
      </c>
      <c r="F47" s="17">
        <v>0</v>
      </c>
      <c r="G47" s="17">
        <v>0</v>
      </c>
      <c r="H47" s="17">
        <v>0</v>
      </c>
    </row>
    <row r="48" spans="1:8" ht="39">
      <c r="A48" s="21">
        <v>33</v>
      </c>
      <c r="B48" s="14" t="s">
        <v>107</v>
      </c>
      <c r="C48" s="25" t="s">
        <v>116</v>
      </c>
      <c r="D48" s="30">
        <v>1</v>
      </c>
      <c r="E48" s="30" t="s">
        <v>117</v>
      </c>
      <c r="F48" s="17">
        <v>0</v>
      </c>
      <c r="G48" s="17">
        <v>0</v>
      </c>
      <c r="H48" s="17">
        <v>0</v>
      </c>
    </row>
    <row r="49" spans="1:8" ht="39">
      <c r="A49" s="21">
        <v>34</v>
      </c>
      <c r="B49" s="14" t="s">
        <v>108</v>
      </c>
      <c r="C49" s="25" t="s">
        <v>116</v>
      </c>
      <c r="D49" s="30">
        <v>1</v>
      </c>
      <c r="E49" s="30">
        <v>5</v>
      </c>
      <c r="F49" s="17">
        <v>0</v>
      </c>
      <c r="G49" s="17">
        <v>0</v>
      </c>
      <c r="H49" s="17">
        <v>0</v>
      </c>
    </row>
    <row r="50" spans="1:8" ht="42.75">
      <c r="A50" s="21">
        <v>35</v>
      </c>
      <c r="B50" s="10" t="s">
        <v>109</v>
      </c>
      <c r="C50" s="24" t="s">
        <v>115</v>
      </c>
      <c r="D50" s="24" t="s">
        <v>115</v>
      </c>
      <c r="E50" s="24" t="s">
        <v>115</v>
      </c>
      <c r="F50" s="17">
        <v>0</v>
      </c>
      <c r="G50" s="17">
        <v>0</v>
      </c>
      <c r="H50" s="17">
        <v>0</v>
      </c>
    </row>
    <row r="51" spans="1:8" ht="39">
      <c r="A51" s="21">
        <v>36</v>
      </c>
      <c r="B51" s="14" t="s">
        <v>110</v>
      </c>
      <c r="C51" s="25" t="s">
        <v>116</v>
      </c>
      <c r="D51" s="30">
        <v>1</v>
      </c>
      <c r="E51" s="30" t="s">
        <v>117</v>
      </c>
      <c r="F51" s="17">
        <v>0</v>
      </c>
      <c r="G51" s="17">
        <v>0</v>
      </c>
      <c r="H51" s="17">
        <v>0</v>
      </c>
    </row>
    <row r="52" spans="1:8" ht="28.5">
      <c r="A52" s="21">
        <v>37</v>
      </c>
      <c r="B52" s="10" t="s">
        <v>111</v>
      </c>
      <c r="C52" s="24" t="s">
        <v>115</v>
      </c>
      <c r="D52" s="24" t="s">
        <v>115</v>
      </c>
      <c r="E52" s="24" t="s">
        <v>115</v>
      </c>
      <c r="F52" s="17">
        <f>F53+F54+F55</f>
        <v>9271.7000000000007</v>
      </c>
      <c r="G52" s="17">
        <f>G53+G54+G55</f>
        <v>8273.2999999999993</v>
      </c>
      <c r="H52" s="17">
        <f>H53+H54+H55</f>
        <v>7742</v>
      </c>
    </row>
    <row r="53" spans="1:8" ht="27" customHeight="1">
      <c r="A53" s="21">
        <v>38</v>
      </c>
      <c r="B53" s="14" t="s">
        <v>112</v>
      </c>
      <c r="C53" s="25" t="s">
        <v>131</v>
      </c>
      <c r="D53" s="30">
        <v>1</v>
      </c>
      <c r="E53" s="30">
        <v>1</v>
      </c>
      <c r="F53" s="17">
        <v>6838.1</v>
      </c>
      <c r="G53" s="17">
        <v>5565.9</v>
      </c>
      <c r="H53" s="17">
        <v>5174.1000000000004</v>
      </c>
    </row>
    <row r="54" spans="1:8" ht="20.25" customHeight="1">
      <c r="A54" s="21">
        <v>39</v>
      </c>
      <c r="B54" s="14" t="s">
        <v>113</v>
      </c>
      <c r="C54" s="4" t="s">
        <v>130</v>
      </c>
      <c r="D54" s="4">
        <v>2</v>
      </c>
      <c r="E54" s="4">
        <v>2</v>
      </c>
      <c r="F54" s="17">
        <v>375.6</v>
      </c>
      <c r="G54" s="17">
        <v>407.9</v>
      </c>
      <c r="H54" s="17">
        <v>405.7</v>
      </c>
    </row>
    <row r="55" spans="1:8" ht="24.75" customHeight="1">
      <c r="A55" s="6">
        <v>40</v>
      </c>
      <c r="B55" s="14" t="s">
        <v>114</v>
      </c>
      <c r="C55" s="25" t="s">
        <v>131</v>
      </c>
      <c r="D55" s="30">
        <v>1</v>
      </c>
      <c r="E55" s="30">
        <v>1</v>
      </c>
      <c r="F55" s="17">
        <v>2058</v>
      </c>
      <c r="G55" s="17">
        <v>2299.5</v>
      </c>
      <c r="H55" s="17">
        <v>2162.1999999999998</v>
      </c>
    </row>
    <row r="56" spans="1:8">
      <c r="A56" s="60">
        <v>41</v>
      </c>
      <c r="B56" s="64" t="s">
        <v>17</v>
      </c>
      <c r="C56" s="40" t="s">
        <v>115</v>
      </c>
      <c r="D56" s="40" t="s">
        <v>115</v>
      </c>
      <c r="E56" s="40" t="s">
        <v>115</v>
      </c>
      <c r="F56" s="57">
        <f>F80+F88</f>
        <v>2730.6000000000004</v>
      </c>
      <c r="G56" s="57">
        <f t="shared" ref="G56:H56" si="0">G80+G88</f>
        <v>2649.6000000000004</v>
      </c>
      <c r="H56" s="59">
        <f t="shared" si="0"/>
        <v>2336.1999999999998</v>
      </c>
    </row>
    <row r="57" spans="1:8">
      <c r="A57" s="60"/>
      <c r="B57" s="65"/>
      <c r="C57" s="41"/>
      <c r="D57" s="41"/>
      <c r="E57" s="41"/>
      <c r="F57" s="58"/>
      <c r="G57" s="58"/>
      <c r="H57" s="59"/>
    </row>
    <row r="58" spans="1:8">
      <c r="A58" s="60"/>
      <c r="B58" s="66"/>
      <c r="C58" s="42"/>
      <c r="D58" s="42"/>
      <c r="E58" s="42"/>
      <c r="F58" s="58"/>
      <c r="G58" s="58"/>
      <c r="H58" s="59"/>
    </row>
    <row r="59" spans="1:8" ht="42.75">
      <c r="A59" s="15">
        <v>42</v>
      </c>
      <c r="B59" s="11" t="s">
        <v>18</v>
      </c>
      <c r="C59" s="24" t="s">
        <v>115</v>
      </c>
      <c r="D59" s="24" t="s">
        <v>115</v>
      </c>
      <c r="E59" s="24" t="s">
        <v>115</v>
      </c>
      <c r="F59" s="18">
        <v>0</v>
      </c>
      <c r="G59" s="18">
        <v>0</v>
      </c>
      <c r="H59" s="18">
        <v>0</v>
      </c>
    </row>
    <row r="60" spans="1:8" ht="79.5" customHeight="1">
      <c r="A60" s="15">
        <v>43</v>
      </c>
      <c r="B60" s="12" t="s">
        <v>19</v>
      </c>
      <c r="C60" s="25" t="s">
        <v>126</v>
      </c>
      <c r="D60" s="30">
        <v>1</v>
      </c>
      <c r="E60" s="30" t="s">
        <v>117</v>
      </c>
      <c r="F60" s="18">
        <v>0</v>
      </c>
      <c r="G60" s="18">
        <v>0</v>
      </c>
      <c r="H60" s="18">
        <v>0</v>
      </c>
    </row>
    <row r="61" spans="1:8" ht="114" customHeight="1">
      <c r="A61" s="15">
        <v>44</v>
      </c>
      <c r="B61" s="12" t="s">
        <v>20</v>
      </c>
      <c r="C61" s="25" t="s">
        <v>132</v>
      </c>
      <c r="D61" s="30">
        <v>1</v>
      </c>
      <c r="E61" s="30">
        <v>1</v>
      </c>
      <c r="F61" s="18">
        <v>0</v>
      </c>
      <c r="G61" s="18">
        <v>0</v>
      </c>
      <c r="H61" s="18">
        <v>0</v>
      </c>
    </row>
    <row r="62" spans="1:8" ht="42.75">
      <c r="A62" s="15">
        <v>45</v>
      </c>
      <c r="B62" s="11" t="s">
        <v>21</v>
      </c>
      <c r="C62" s="31" t="s">
        <v>115</v>
      </c>
      <c r="D62" s="31" t="s">
        <v>115</v>
      </c>
      <c r="E62" s="31" t="s">
        <v>115</v>
      </c>
      <c r="F62" s="18">
        <v>0</v>
      </c>
      <c r="G62" s="18">
        <v>0</v>
      </c>
      <c r="H62" s="18">
        <v>0</v>
      </c>
    </row>
    <row r="63" spans="1:8" ht="42.75" customHeight="1">
      <c r="A63" s="15">
        <v>46</v>
      </c>
      <c r="B63" s="12" t="s">
        <v>22</v>
      </c>
      <c r="C63" s="25" t="s">
        <v>133</v>
      </c>
      <c r="D63" s="30">
        <v>1</v>
      </c>
      <c r="E63" s="30">
        <v>1</v>
      </c>
      <c r="F63" s="18">
        <v>0</v>
      </c>
      <c r="G63" s="18">
        <v>0</v>
      </c>
      <c r="H63" s="18">
        <v>0</v>
      </c>
    </row>
    <row r="64" spans="1:8" ht="55.5" customHeight="1">
      <c r="A64" s="15">
        <v>47</v>
      </c>
      <c r="B64" s="12" t="s">
        <v>23</v>
      </c>
      <c r="C64" s="25" t="s">
        <v>134</v>
      </c>
      <c r="D64" s="30">
        <v>1</v>
      </c>
      <c r="E64" s="30">
        <v>2</v>
      </c>
      <c r="F64" s="18">
        <v>0</v>
      </c>
      <c r="G64" s="18">
        <v>0</v>
      </c>
      <c r="H64" s="18">
        <v>0</v>
      </c>
    </row>
    <row r="65" spans="1:8" ht="42.75" customHeight="1">
      <c r="A65" s="15">
        <v>48</v>
      </c>
      <c r="B65" s="12" t="s">
        <v>24</v>
      </c>
      <c r="C65" s="25" t="s">
        <v>125</v>
      </c>
      <c r="D65" s="30">
        <v>2</v>
      </c>
      <c r="E65" s="30" t="s">
        <v>117</v>
      </c>
      <c r="F65" s="18">
        <v>0</v>
      </c>
      <c r="G65" s="18">
        <v>0</v>
      </c>
      <c r="H65" s="18">
        <v>0</v>
      </c>
    </row>
    <row r="66" spans="1:8" ht="31.5" customHeight="1">
      <c r="A66" s="15">
        <v>49</v>
      </c>
      <c r="B66" s="12" t="s">
        <v>25</v>
      </c>
      <c r="C66" s="25" t="s">
        <v>125</v>
      </c>
      <c r="D66" s="30">
        <v>5</v>
      </c>
      <c r="E66" s="30">
        <v>5</v>
      </c>
      <c r="F66" s="18">
        <v>0</v>
      </c>
      <c r="G66" s="18">
        <v>0</v>
      </c>
      <c r="H66" s="18">
        <v>0</v>
      </c>
    </row>
    <row r="67" spans="1:8" ht="27.75" customHeight="1">
      <c r="A67" s="15">
        <v>50</v>
      </c>
      <c r="B67" s="11" t="s">
        <v>26</v>
      </c>
      <c r="C67" s="31" t="s">
        <v>115</v>
      </c>
      <c r="D67" s="31" t="s">
        <v>115</v>
      </c>
      <c r="E67" s="31" t="s">
        <v>115</v>
      </c>
      <c r="F67" s="18">
        <v>0</v>
      </c>
      <c r="G67" s="18">
        <v>0</v>
      </c>
      <c r="H67" s="18">
        <v>0</v>
      </c>
    </row>
    <row r="68" spans="1:8" ht="67.5" customHeight="1">
      <c r="A68" s="15">
        <v>51</v>
      </c>
      <c r="B68" s="12" t="s">
        <v>27</v>
      </c>
      <c r="C68" s="25" t="s">
        <v>135</v>
      </c>
      <c r="D68" s="30">
        <v>20</v>
      </c>
      <c r="E68" s="30">
        <v>20</v>
      </c>
      <c r="F68" s="18">
        <v>0</v>
      </c>
      <c r="G68" s="18">
        <v>0</v>
      </c>
      <c r="H68" s="18">
        <v>0</v>
      </c>
    </row>
    <row r="69" spans="1:8" ht="40.5" customHeight="1">
      <c r="A69" s="15">
        <v>52</v>
      </c>
      <c r="B69" s="12" t="s">
        <v>28</v>
      </c>
      <c r="C69" s="25" t="s">
        <v>136</v>
      </c>
      <c r="D69" s="30">
        <v>10</v>
      </c>
      <c r="E69" s="30">
        <v>10</v>
      </c>
      <c r="F69" s="18">
        <v>0</v>
      </c>
      <c r="G69" s="18">
        <v>0</v>
      </c>
      <c r="H69" s="18">
        <v>0</v>
      </c>
    </row>
    <row r="70" spans="1:8" ht="42.75">
      <c r="A70" s="15">
        <v>53</v>
      </c>
      <c r="B70" s="11" t="s">
        <v>29</v>
      </c>
      <c r="C70" s="31" t="s">
        <v>115</v>
      </c>
      <c r="D70" s="31" t="s">
        <v>115</v>
      </c>
      <c r="E70" s="31" t="s">
        <v>115</v>
      </c>
      <c r="F70" s="18">
        <v>0</v>
      </c>
      <c r="G70" s="18">
        <v>0</v>
      </c>
      <c r="H70" s="18">
        <v>0</v>
      </c>
    </row>
    <row r="71" spans="1:8" ht="47.25" customHeight="1">
      <c r="A71" s="15">
        <v>54</v>
      </c>
      <c r="B71" s="12" t="s">
        <v>30</v>
      </c>
      <c r="C71" s="25" t="s">
        <v>116</v>
      </c>
      <c r="D71" s="30">
        <v>2</v>
      </c>
      <c r="E71" s="30">
        <v>1</v>
      </c>
      <c r="F71" s="18">
        <v>0</v>
      </c>
      <c r="G71" s="18">
        <v>0</v>
      </c>
      <c r="H71" s="18">
        <v>0</v>
      </c>
    </row>
    <row r="72" spans="1:8" ht="81" customHeight="1">
      <c r="A72" s="15">
        <v>55</v>
      </c>
      <c r="B72" s="12" t="s">
        <v>31</v>
      </c>
      <c r="C72" s="25" t="s">
        <v>137</v>
      </c>
      <c r="D72" s="30">
        <v>57</v>
      </c>
      <c r="E72" s="30">
        <v>57</v>
      </c>
      <c r="F72" s="18">
        <v>0</v>
      </c>
      <c r="G72" s="18">
        <v>0</v>
      </c>
      <c r="H72" s="18">
        <v>0</v>
      </c>
    </row>
    <row r="73" spans="1:8" ht="28.5" customHeight="1">
      <c r="A73" s="15">
        <v>56</v>
      </c>
      <c r="B73" s="11" t="s">
        <v>32</v>
      </c>
      <c r="C73" s="31" t="s">
        <v>115</v>
      </c>
      <c r="D73" s="31" t="s">
        <v>115</v>
      </c>
      <c r="E73" s="31" t="s">
        <v>115</v>
      </c>
      <c r="F73" s="18">
        <v>0</v>
      </c>
      <c r="G73" s="18">
        <v>0</v>
      </c>
      <c r="H73" s="18">
        <v>0</v>
      </c>
    </row>
    <row r="74" spans="1:8" ht="64.5" customHeight="1">
      <c r="A74" s="15">
        <v>57</v>
      </c>
      <c r="B74" s="12" t="s">
        <v>33</v>
      </c>
      <c r="C74" s="25" t="s">
        <v>138</v>
      </c>
      <c r="D74" s="25">
        <v>7</v>
      </c>
      <c r="E74" s="30">
        <v>7</v>
      </c>
      <c r="F74" s="18">
        <v>0</v>
      </c>
      <c r="G74" s="18">
        <v>0</v>
      </c>
      <c r="H74" s="18">
        <v>0</v>
      </c>
    </row>
    <row r="75" spans="1:8" ht="66.75" customHeight="1">
      <c r="A75" s="15">
        <v>58</v>
      </c>
      <c r="B75" s="12" t="s">
        <v>34</v>
      </c>
      <c r="C75" s="25" t="s">
        <v>124</v>
      </c>
      <c r="D75" s="25">
        <v>34</v>
      </c>
      <c r="E75" s="30">
        <v>34</v>
      </c>
      <c r="F75" s="18">
        <v>0</v>
      </c>
      <c r="G75" s="18">
        <v>0</v>
      </c>
      <c r="H75" s="18">
        <v>0</v>
      </c>
    </row>
    <row r="76" spans="1:8" ht="79.5" customHeight="1">
      <c r="A76" s="15">
        <v>59</v>
      </c>
      <c r="B76" s="12" t="s">
        <v>35</v>
      </c>
      <c r="C76" s="25" t="s">
        <v>139</v>
      </c>
      <c r="D76" s="25">
        <v>8</v>
      </c>
      <c r="E76" s="30">
        <v>8</v>
      </c>
      <c r="F76" s="18">
        <v>0</v>
      </c>
      <c r="G76" s="18">
        <v>0</v>
      </c>
      <c r="H76" s="18">
        <v>0</v>
      </c>
    </row>
    <row r="77" spans="1:8" ht="30" customHeight="1">
      <c r="A77" s="15">
        <v>60</v>
      </c>
      <c r="B77" s="12" t="s">
        <v>36</v>
      </c>
      <c r="C77" s="25" t="s">
        <v>140</v>
      </c>
      <c r="D77" s="25">
        <v>2</v>
      </c>
      <c r="E77" s="30">
        <v>2</v>
      </c>
      <c r="F77" s="18">
        <v>0</v>
      </c>
      <c r="G77" s="18">
        <v>0</v>
      </c>
      <c r="H77" s="18">
        <v>0</v>
      </c>
    </row>
    <row r="78" spans="1:8" ht="29.25" customHeight="1">
      <c r="A78" s="15">
        <v>61</v>
      </c>
      <c r="B78" s="11" t="s">
        <v>37</v>
      </c>
      <c r="C78" s="31" t="s">
        <v>115</v>
      </c>
      <c r="D78" s="31" t="s">
        <v>115</v>
      </c>
      <c r="E78" s="31" t="s">
        <v>115</v>
      </c>
      <c r="F78" s="18">
        <v>0</v>
      </c>
      <c r="G78" s="18">
        <v>0</v>
      </c>
      <c r="H78" s="18">
        <v>0</v>
      </c>
    </row>
    <row r="79" spans="1:8" ht="30" customHeight="1">
      <c r="A79" s="15">
        <v>62</v>
      </c>
      <c r="B79" s="12" t="s">
        <v>38</v>
      </c>
      <c r="C79" s="25" t="s">
        <v>124</v>
      </c>
      <c r="D79" s="30">
        <v>5</v>
      </c>
      <c r="E79" s="30">
        <v>5</v>
      </c>
      <c r="F79" s="18">
        <v>0</v>
      </c>
      <c r="G79" s="18">
        <v>0</v>
      </c>
      <c r="H79" s="18">
        <v>0</v>
      </c>
    </row>
    <row r="80" spans="1:8" ht="28.5" customHeight="1">
      <c r="A80" s="15">
        <v>63</v>
      </c>
      <c r="B80" s="11" t="s">
        <v>39</v>
      </c>
      <c r="C80" s="31" t="s">
        <v>115</v>
      </c>
      <c r="D80" s="31" t="s">
        <v>115</v>
      </c>
      <c r="E80" s="31" t="s">
        <v>115</v>
      </c>
      <c r="F80" s="18">
        <f>F81</f>
        <v>40.799999999999997</v>
      </c>
      <c r="G80" s="18">
        <f>G81</f>
        <v>40.799999999999997</v>
      </c>
      <c r="H80" s="18">
        <v>0</v>
      </c>
    </row>
    <row r="81" spans="1:8" ht="42" customHeight="1">
      <c r="A81" s="15">
        <v>64</v>
      </c>
      <c r="B81" s="12" t="s">
        <v>40</v>
      </c>
      <c r="C81" s="25" t="s">
        <v>129</v>
      </c>
      <c r="D81" s="30">
        <v>3</v>
      </c>
      <c r="E81" s="30" t="s">
        <v>117</v>
      </c>
      <c r="F81" s="18">
        <v>40.799999999999997</v>
      </c>
      <c r="G81" s="18">
        <v>40.799999999999997</v>
      </c>
      <c r="H81" s="18">
        <v>0</v>
      </c>
    </row>
    <row r="82" spans="1:8" ht="42.75" customHeight="1">
      <c r="A82" s="15">
        <v>65</v>
      </c>
      <c r="B82" s="11" t="s">
        <v>41</v>
      </c>
      <c r="C82" s="31" t="s">
        <v>115</v>
      </c>
      <c r="D82" s="31" t="s">
        <v>115</v>
      </c>
      <c r="E82" s="31" t="s">
        <v>115</v>
      </c>
      <c r="F82" s="18">
        <v>0</v>
      </c>
      <c r="G82" s="18">
        <v>0</v>
      </c>
      <c r="H82" s="18">
        <v>0</v>
      </c>
    </row>
    <row r="83" spans="1:8" ht="36.75" customHeight="1">
      <c r="A83" s="15">
        <v>66</v>
      </c>
      <c r="B83" s="12" t="s">
        <v>42</v>
      </c>
      <c r="C83" s="25" t="s">
        <v>130</v>
      </c>
      <c r="D83" s="30">
        <v>1</v>
      </c>
      <c r="E83" s="30">
        <v>1</v>
      </c>
      <c r="F83" s="18">
        <v>0</v>
      </c>
      <c r="G83" s="18">
        <v>0</v>
      </c>
      <c r="H83" s="18">
        <v>0</v>
      </c>
    </row>
    <row r="84" spans="1:8" ht="35.25" customHeight="1">
      <c r="A84" s="15">
        <v>67</v>
      </c>
      <c r="B84" s="12" t="s">
        <v>43</v>
      </c>
      <c r="C84" s="25" t="s">
        <v>130</v>
      </c>
      <c r="D84" s="30">
        <v>1</v>
      </c>
      <c r="E84" s="30">
        <v>1</v>
      </c>
      <c r="F84" s="18">
        <v>0</v>
      </c>
      <c r="G84" s="18">
        <v>0</v>
      </c>
      <c r="H84" s="18">
        <v>0</v>
      </c>
    </row>
    <row r="85" spans="1:8" ht="93" customHeight="1">
      <c r="A85" s="15">
        <v>68</v>
      </c>
      <c r="B85" s="12" t="s">
        <v>44</v>
      </c>
      <c r="C85" s="25" t="s">
        <v>130</v>
      </c>
      <c r="D85" s="30">
        <v>1</v>
      </c>
      <c r="E85" s="30" t="s">
        <v>117</v>
      </c>
      <c r="F85" s="18">
        <v>0</v>
      </c>
      <c r="G85" s="18">
        <v>0</v>
      </c>
      <c r="H85" s="18">
        <v>0</v>
      </c>
    </row>
    <row r="86" spans="1:8" ht="92.25" customHeight="1">
      <c r="A86" s="15">
        <v>69</v>
      </c>
      <c r="B86" s="12" t="s">
        <v>45</v>
      </c>
      <c r="C86" s="25" t="s">
        <v>141</v>
      </c>
      <c r="D86" s="30">
        <v>2</v>
      </c>
      <c r="E86" s="30" t="s">
        <v>117</v>
      </c>
      <c r="F86" s="18">
        <v>0</v>
      </c>
      <c r="G86" s="18">
        <v>0</v>
      </c>
      <c r="H86" s="18">
        <v>0</v>
      </c>
    </row>
    <row r="87" spans="1:8" ht="31.5" customHeight="1">
      <c r="A87" s="15">
        <v>70</v>
      </c>
      <c r="B87" s="12" t="s">
        <v>46</v>
      </c>
      <c r="C87" s="25" t="s">
        <v>142</v>
      </c>
      <c r="D87" s="30">
        <v>1</v>
      </c>
      <c r="E87" s="30" t="s">
        <v>117</v>
      </c>
      <c r="F87" s="18">
        <v>0</v>
      </c>
      <c r="G87" s="18">
        <v>0</v>
      </c>
      <c r="H87" s="18">
        <v>0</v>
      </c>
    </row>
    <row r="88" spans="1:8" ht="30" customHeight="1">
      <c r="A88" s="15">
        <v>71</v>
      </c>
      <c r="B88" s="13" t="s">
        <v>47</v>
      </c>
      <c r="C88" s="31" t="s">
        <v>115</v>
      </c>
      <c r="D88" s="31" t="s">
        <v>115</v>
      </c>
      <c r="E88" s="31" t="s">
        <v>115</v>
      </c>
      <c r="F88" s="18">
        <f>F89+F90+F91</f>
        <v>2689.8</v>
      </c>
      <c r="G88" s="18">
        <f>G89+G90+G91</f>
        <v>2608.8000000000002</v>
      </c>
      <c r="H88" s="18">
        <f>H89+H90+H91</f>
        <v>2336.1999999999998</v>
      </c>
    </row>
    <row r="89" spans="1:8" ht="28.5" customHeight="1">
      <c r="A89" s="15">
        <v>72</v>
      </c>
      <c r="B89" s="3" t="s">
        <v>48</v>
      </c>
      <c r="C89" s="25" t="s">
        <v>131</v>
      </c>
      <c r="D89" s="30">
        <v>1</v>
      </c>
      <c r="E89" s="30">
        <v>1</v>
      </c>
      <c r="F89" s="18">
        <v>1578.5</v>
      </c>
      <c r="G89" s="18">
        <v>1488.5</v>
      </c>
      <c r="H89" s="18">
        <v>1387.8</v>
      </c>
    </row>
    <row r="90" spans="1:8" ht="27.75" customHeight="1">
      <c r="A90" s="15">
        <v>73</v>
      </c>
      <c r="B90" s="14" t="s">
        <v>49</v>
      </c>
      <c r="C90" s="25" t="s">
        <v>130</v>
      </c>
      <c r="D90" s="30">
        <v>1</v>
      </c>
      <c r="E90" s="30">
        <v>1</v>
      </c>
      <c r="F90" s="18">
        <v>217.1</v>
      </c>
      <c r="G90" s="18">
        <v>217.2</v>
      </c>
      <c r="H90" s="18">
        <v>95</v>
      </c>
    </row>
    <row r="91" spans="1:8" ht="28.5" customHeight="1">
      <c r="A91" s="15">
        <v>74</v>
      </c>
      <c r="B91" s="3" t="s">
        <v>50</v>
      </c>
      <c r="C91" s="25" t="s">
        <v>131</v>
      </c>
      <c r="D91" s="30">
        <v>1</v>
      </c>
      <c r="E91" s="30">
        <v>1</v>
      </c>
      <c r="F91" s="18">
        <v>894.2</v>
      </c>
      <c r="G91" s="18">
        <v>903.1</v>
      </c>
      <c r="H91" s="18">
        <v>853.4</v>
      </c>
    </row>
    <row r="92" spans="1:8">
      <c r="A92" s="60">
        <v>75</v>
      </c>
      <c r="B92" s="64" t="s">
        <v>51</v>
      </c>
      <c r="C92" s="61" t="s">
        <v>115</v>
      </c>
      <c r="D92" s="61" t="s">
        <v>115</v>
      </c>
      <c r="E92" s="61" t="s">
        <v>115</v>
      </c>
      <c r="F92" s="54">
        <f>F106+F114+F112</f>
        <v>10938.1</v>
      </c>
      <c r="G92" s="54">
        <f t="shared" ref="G92:H92" si="1">G106+G114+G112</f>
        <v>9566.7000000000007</v>
      </c>
      <c r="H92" s="54">
        <f t="shared" si="1"/>
        <v>7859.7999999999993</v>
      </c>
    </row>
    <row r="93" spans="1:8">
      <c r="A93" s="60"/>
      <c r="B93" s="65"/>
      <c r="C93" s="62"/>
      <c r="D93" s="62"/>
      <c r="E93" s="62"/>
      <c r="F93" s="55"/>
      <c r="G93" s="55"/>
      <c r="H93" s="55"/>
    </row>
    <row r="94" spans="1:8">
      <c r="A94" s="60"/>
      <c r="B94" s="66"/>
      <c r="C94" s="63"/>
      <c r="D94" s="63"/>
      <c r="E94" s="63"/>
      <c r="F94" s="56"/>
      <c r="G94" s="56"/>
      <c r="H94" s="56"/>
    </row>
    <row r="95" spans="1:8" ht="75" customHeight="1">
      <c r="A95" s="15">
        <v>76</v>
      </c>
      <c r="B95" s="11" t="s">
        <v>52</v>
      </c>
      <c r="C95" s="31" t="s">
        <v>115</v>
      </c>
      <c r="D95" s="31" t="s">
        <v>115</v>
      </c>
      <c r="E95" s="31" t="s">
        <v>115</v>
      </c>
      <c r="F95" s="19">
        <v>0</v>
      </c>
      <c r="G95" s="19">
        <v>0</v>
      </c>
      <c r="H95" s="19">
        <v>0</v>
      </c>
    </row>
    <row r="96" spans="1:8" ht="32.25" customHeight="1">
      <c r="A96" s="15">
        <v>77</v>
      </c>
      <c r="B96" s="12" t="s">
        <v>53</v>
      </c>
      <c r="C96" s="25" t="s">
        <v>143</v>
      </c>
      <c r="D96" s="30">
        <v>11</v>
      </c>
      <c r="E96" s="30">
        <v>11</v>
      </c>
      <c r="F96" s="19">
        <v>0</v>
      </c>
      <c r="G96" s="19">
        <v>0</v>
      </c>
      <c r="H96" s="19">
        <v>0</v>
      </c>
    </row>
    <row r="97" spans="1:8" ht="34.5" customHeight="1">
      <c r="A97" s="15">
        <v>78</v>
      </c>
      <c r="B97" s="12" t="s">
        <v>54</v>
      </c>
      <c r="C97" s="25" t="s">
        <v>143</v>
      </c>
      <c r="D97" s="30">
        <v>4</v>
      </c>
      <c r="E97" s="30">
        <v>4</v>
      </c>
      <c r="F97" s="19">
        <v>0</v>
      </c>
      <c r="G97" s="19">
        <v>0</v>
      </c>
      <c r="H97" s="19">
        <v>0</v>
      </c>
    </row>
    <row r="98" spans="1:8" ht="27.75" customHeight="1">
      <c r="A98" s="15">
        <v>79</v>
      </c>
      <c r="B98" s="12" t="s">
        <v>55</v>
      </c>
      <c r="C98" s="25" t="s">
        <v>143</v>
      </c>
      <c r="D98" s="30">
        <v>18</v>
      </c>
      <c r="E98" s="30">
        <v>18</v>
      </c>
      <c r="F98" s="19">
        <v>0</v>
      </c>
      <c r="G98" s="19">
        <v>0</v>
      </c>
      <c r="H98" s="19">
        <v>0</v>
      </c>
    </row>
    <row r="99" spans="1:8" ht="32.25" customHeight="1">
      <c r="A99" s="15">
        <v>80</v>
      </c>
      <c r="B99" s="12" t="s">
        <v>56</v>
      </c>
      <c r="C99" s="25" t="s">
        <v>144</v>
      </c>
      <c r="D99" s="30">
        <v>8</v>
      </c>
      <c r="E99" s="30">
        <v>8</v>
      </c>
      <c r="F99" s="19">
        <v>0</v>
      </c>
      <c r="G99" s="19">
        <v>0</v>
      </c>
      <c r="H99" s="19">
        <v>0</v>
      </c>
    </row>
    <row r="100" spans="1:8" ht="32.25" customHeight="1">
      <c r="A100" s="15">
        <v>81</v>
      </c>
      <c r="B100" s="12" t="s">
        <v>57</v>
      </c>
      <c r="C100" s="25" t="s">
        <v>145</v>
      </c>
      <c r="D100" s="30">
        <v>28</v>
      </c>
      <c r="E100" s="30">
        <v>28</v>
      </c>
      <c r="F100" s="19">
        <v>0</v>
      </c>
      <c r="G100" s="19">
        <v>0</v>
      </c>
      <c r="H100" s="19">
        <v>0</v>
      </c>
    </row>
    <row r="101" spans="1:8" ht="45.75" customHeight="1">
      <c r="A101" s="15">
        <v>82</v>
      </c>
      <c r="B101" s="12" t="s">
        <v>58</v>
      </c>
      <c r="C101" s="25" t="s">
        <v>143</v>
      </c>
      <c r="D101" s="30">
        <v>15</v>
      </c>
      <c r="E101" s="30">
        <v>15</v>
      </c>
      <c r="F101" s="19">
        <v>0</v>
      </c>
      <c r="G101" s="19">
        <v>0</v>
      </c>
      <c r="H101" s="19">
        <v>0</v>
      </c>
    </row>
    <row r="102" spans="1:8" ht="30.75" customHeight="1">
      <c r="A102" s="15">
        <v>83</v>
      </c>
      <c r="B102" s="12" t="s">
        <v>59</v>
      </c>
      <c r="C102" s="25" t="s">
        <v>146</v>
      </c>
      <c r="D102" s="30">
        <v>10</v>
      </c>
      <c r="E102" s="30">
        <v>10</v>
      </c>
      <c r="F102" s="19">
        <v>0</v>
      </c>
      <c r="G102" s="19">
        <v>0</v>
      </c>
      <c r="H102" s="19">
        <v>0</v>
      </c>
    </row>
    <row r="103" spans="1:8" ht="30.75" customHeight="1">
      <c r="A103" s="15">
        <v>84</v>
      </c>
      <c r="B103" s="12" t="s">
        <v>60</v>
      </c>
      <c r="C103" s="25" t="s">
        <v>143</v>
      </c>
      <c r="D103" s="30">
        <v>5</v>
      </c>
      <c r="E103" s="30">
        <v>5</v>
      </c>
      <c r="F103" s="19">
        <v>0</v>
      </c>
      <c r="G103" s="19">
        <v>0</v>
      </c>
      <c r="H103" s="19">
        <v>0</v>
      </c>
    </row>
    <row r="104" spans="1:8" ht="40.5" customHeight="1">
      <c r="A104" s="15">
        <v>85</v>
      </c>
      <c r="B104" s="12" t="s">
        <v>61</v>
      </c>
      <c r="C104" s="25" t="s">
        <v>143</v>
      </c>
      <c r="D104" s="30">
        <v>6</v>
      </c>
      <c r="E104" s="30">
        <v>6</v>
      </c>
      <c r="F104" s="19">
        <v>0</v>
      </c>
      <c r="G104" s="19">
        <v>0</v>
      </c>
      <c r="H104" s="19">
        <v>0</v>
      </c>
    </row>
    <row r="105" spans="1:8" ht="30.75" customHeight="1">
      <c r="A105" s="15">
        <v>86</v>
      </c>
      <c r="B105" s="12" t="s">
        <v>62</v>
      </c>
      <c r="C105" s="25" t="s">
        <v>143</v>
      </c>
      <c r="D105" s="30">
        <v>3</v>
      </c>
      <c r="E105" s="30">
        <v>3</v>
      </c>
      <c r="F105" s="19">
        <v>0</v>
      </c>
      <c r="G105" s="19">
        <v>0</v>
      </c>
      <c r="H105" s="19">
        <v>0</v>
      </c>
    </row>
    <row r="106" spans="1:8" ht="32.25" customHeight="1">
      <c r="A106" s="15">
        <v>87</v>
      </c>
      <c r="B106" s="11" t="s">
        <v>63</v>
      </c>
      <c r="C106" s="30" t="s">
        <v>115</v>
      </c>
      <c r="D106" s="30" t="s">
        <v>115</v>
      </c>
      <c r="E106" s="30" t="s">
        <v>115</v>
      </c>
      <c r="F106" s="20">
        <f>F107+F108+F109+F110+F111</f>
        <v>3478.2</v>
      </c>
      <c r="G106" s="20">
        <f>G107+G108+G109+G110+G111</f>
        <v>3423.7000000000003</v>
      </c>
      <c r="H106" s="20">
        <f>H107+H108+H109+H110+H111</f>
        <v>2516.6999999999998</v>
      </c>
    </row>
    <row r="107" spans="1:8" ht="47.25" customHeight="1">
      <c r="A107" s="15">
        <v>88</v>
      </c>
      <c r="B107" s="12" t="s">
        <v>64</v>
      </c>
      <c r="C107" s="25" t="s">
        <v>147</v>
      </c>
      <c r="D107" s="30">
        <v>1</v>
      </c>
      <c r="E107" s="30">
        <v>1</v>
      </c>
      <c r="F107" s="19">
        <v>6</v>
      </c>
      <c r="G107" s="19">
        <v>3</v>
      </c>
      <c r="H107" s="19">
        <v>0</v>
      </c>
    </row>
    <row r="108" spans="1:8" ht="31.5" customHeight="1">
      <c r="A108" s="15">
        <v>89</v>
      </c>
      <c r="B108" s="12" t="s">
        <v>65</v>
      </c>
      <c r="C108" s="25" t="s">
        <v>147</v>
      </c>
      <c r="D108" s="30">
        <v>1</v>
      </c>
      <c r="E108" s="30">
        <v>1</v>
      </c>
      <c r="F108" s="19">
        <v>50.5</v>
      </c>
      <c r="G108" s="19">
        <v>75.8</v>
      </c>
      <c r="H108" s="19">
        <v>52</v>
      </c>
    </row>
    <row r="109" spans="1:8" ht="31.5" customHeight="1">
      <c r="A109" s="15">
        <v>90</v>
      </c>
      <c r="B109" s="12" t="s">
        <v>66</v>
      </c>
      <c r="C109" s="25" t="s">
        <v>143</v>
      </c>
      <c r="D109" s="30">
        <v>4</v>
      </c>
      <c r="E109" s="30">
        <v>4</v>
      </c>
      <c r="F109" s="19">
        <v>0</v>
      </c>
      <c r="G109" s="19">
        <v>0</v>
      </c>
      <c r="H109" s="19">
        <v>0</v>
      </c>
    </row>
    <row r="110" spans="1:8" ht="48.75" customHeight="1">
      <c r="A110" s="15">
        <v>91</v>
      </c>
      <c r="B110" s="12" t="s">
        <v>67</v>
      </c>
      <c r="C110" s="25" t="s">
        <v>130</v>
      </c>
      <c r="D110" s="30">
        <v>1</v>
      </c>
      <c r="E110" s="30">
        <v>1</v>
      </c>
      <c r="F110" s="19">
        <v>0</v>
      </c>
      <c r="G110" s="19">
        <v>0</v>
      </c>
      <c r="H110" s="19">
        <v>0</v>
      </c>
    </row>
    <row r="111" spans="1:8" ht="30" customHeight="1">
      <c r="A111" s="15">
        <v>92</v>
      </c>
      <c r="B111" s="12" t="s">
        <v>68</v>
      </c>
      <c r="C111" s="25" t="s">
        <v>147</v>
      </c>
      <c r="D111" s="30">
        <v>1</v>
      </c>
      <c r="E111" s="30">
        <v>1</v>
      </c>
      <c r="F111" s="19">
        <v>3421.7</v>
      </c>
      <c r="G111" s="19">
        <v>3344.9</v>
      </c>
      <c r="H111" s="19">
        <v>2464.6999999999998</v>
      </c>
    </row>
    <row r="112" spans="1:8" ht="32.25" customHeight="1">
      <c r="A112" s="15">
        <v>93</v>
      </c>
      <c r="B112" s="11" t="s">
        <v>69</v>
      </c>
      <c r="C112" s="30" t="s">
        <v>115</v>
      </c>
      <c r="D112" s="30" t="s">
        <v>115</v>
      </c>
      <c r="E112" s="30" t="s">
        <v>115</v>
      </c>
      <c r="F112" s="20">
        <f>F113</f>
        <v>23.7</v>
      </c>
      <c r="G112" s="20">
        <f>G113</f>
        <v>23.7</v>
      </c>
      <c r="H112" s="20">
        <f>H113</f>
        <v>0</v>
      </c>
    </row>
    <row r="113" spans="1:8" ht="63.75" customHeight="1">
      <c r="A113" s="15">
        <v>94</v>
      </c>
      <c r="B113" s="12" t="s">
        <v>70</v>
      </c>
      <c r="C113" s="25" t="s">
        <v>148</v>
      </c>
      <c r="D113" s="30">
        <v>4</v>
      </c>
      <c r="E113" s="30" t="s">
        <v>117</v>
      </c>
      <c r="F113" s="19">
        <v>23.7</v>
      </c>
      <c r="G113" s="19">
        <v>23.7</v>
      </c>
      <c r="H113" s="19">
        <v>0</v>
      </c>
    </row>
    <row r="114" spans="1:8" ht="30.75" customHeight="1">
      <c r="A114" s="15">
        <v>95</v>
      </c>
      <c r="B114" s="11" t="s">
        <v>71</v>
      </c>
      <c r="C114" s="30"/>
      <c r="D114" s="30"/>
      <c r="E114" s="30"/>
      <c r="F114" s="20">
        <f>F115+F116+F117+F118+F119</f>
        <v>7436.2</v>
      </c>
      <c r="G114" s="20">
        <f>G115+G116+G117+G118+G119</f>
        <v>6119.3</v>
      </c>
      <c r="H114" s="20">
        <f>H115+H116+H117+H118+H119</f>
        <v>5343.0999999999995</v>
      </c>
    </row>
    <row r="115" spans="1:8" ht="30">
      <c r="A115" s="15">
        <v>96</v>
      </c>
      <c r="B115" s="5" t="s">
        <v>72</v>
      </c>
      <c r="C115" s="25" t="s">
        <v>147</v>
      </c>
      <c r="D115" s="30">
        <v>1</v>
      </c>
      <c r="E115" s="30">
        <v>1</v>
      </c>
      <c r="F115" s="19">
        <v>7364.2</v>
      </c>
      <c r="G115" s="19">
        <v>6008.1</v>
      </c>
      <c r="H115" s="19">
        <v>5249.4</v>
      </c>
    </row>
    <row r="116" spans="1:8" ht="30">
      <c r="A116" s="15">
        <v>97</v>
      </c>
      <c r="B116" s="5" t="s">
        <v>73</v>
      </c>
      <c r="C116" s="25" t="s">
        <v>147</v>
      </c>
      <c r="D116" s="30">
        <v>1</v>
      </c>
      <c r="E116" s="30">
        <v>1</v>
      </c>
      <c r="F116" s="19">
        <v>0</v>
      </c>
      <c r="G116" s="19">
        <v>0</v>
      </c>
      <c r="H116" s="19">
        <v>0</v>
      </c>
    </row>
    <row r="117" spans="1:8" ht="30">
      <c r="A117" s="15">
        <v>98</v>
      </c>
      <c r="B117" s="5" t="s">
        <v>74</v>
      </c>
      <c r="C117" s="25" t="s">
        <v>147</v>
      </c>
      <c r="D117" s="30">
        <v>1</v>
      </c>
      <c r="E117" s="30">
        <v>1</v>
      </c>
      <c r="F117" s="19">
        <v>0</v>
      </c>
      <c r="G117" s="19">
        <v>0</v>
      </c>
      <c r="H117" s="19">
        <v>0</v>
      </c>
    </row>
    <row r="118" spans="1:8" ht="26.25" customHeight="1">
      <c r="A118" s="15">
        <v>99</v>
      </c>
      <c r="B118" s="5" t="s">
        <v>75</v>
      </c>
      <c r="C118" s="25" t="s">
        <v>147</v>
      </c>
      <c r="D118" s="30">
        <v>1</v>
      </c>
      <c r="E118" s="30">
        <v>1</v>
      </c>
      <c r="F118" s="19">
        <v>0</v>
      </c>
      <c r="G118" s="19">
        <v>0</v>
      </c>
      <c r="H118" s="19">
        <v>0</v>
      </c>
    </row>
    <row r="119" spans="1:8" ht="30">
      <c r="A119" s="15">
        <v>100</v>
      </c>
      <c r="B119" s="5" t="s">
        <v>76</v>
      </c>
      <c r="C119" s="25" t="s">
        <v>147</v>
      </c>
      <c r="D119" s="30">
        <v>1</v>
      </c>
      <c r="E119" s="30">
        <v>1</v>
      </c>
      <c r="F119" s="19">
        <v>72</v>
      </c>
      <c r="G119" s="19">
        <v>111.2</v>
      </c>
      <c r="H119" s="19">
        <v>93.7</v>
      </c>
    </row>
    <row r="124" spans="1:8" ht="15.75">
      <c r="B124" s="32" t="s">
        <v>149</v>
      </c>
      <c r="C124" s="32"/>
      <c r="D124" s="32"/>
      <c r="E124" s="32" t="s">
        <v>150</v>
      </c>
      <c r="F124" s="32"/>
    </row>
    <row r="125" spans="1:8" ht="15.75">
      <c r="B125" s="32"/>
      <c r="C125" s="32"/>
      <c r="D125" s="32"/>
      <c r="E125" s="32"/>
      <c r="F125" s="32"/>
    </row>
    <row r="126" spans="1:8" ht="15.75">
      <c r="B126" s="32" t="s">
        <v>151</v>
      </c>
      <c r="C126" s="32"/>
      <c r="D126" s="32"/>
      <c r="E126" s="32" t="s">
        <v>152</v>
      </c>
      <c r="F126" s="32"/>
    </row>
  </sheetData>
  <mergeCells count="33">
    <mergeCell ref="A92:A94"/>
    <mergeCell ref="A56:A58"/>
    <mergeCell ref="C92:C94"/>
    <mergeCell ref="D92:D94"/>
    <mergeCell ref="E92:E94"/>
    <mergeCell ref="B56:B58"/>
    <mergeCell ref="B92:B94"/>
    <mergeCell ref="F92:F94"/>
    <mergeCell ref="G92:G94"/>
    <mergeCell ref="H92:H94"/>
    <mergeCell ref="C56:C58"/>
    <mergeCell ref="D56:D58"/>
    <mergeCell ref="E56:E58"/>
    <mergeCell ref="F56:F58"/>
    <mergeCell ref="G56:G58"/>
    <mergeCell ref="H56:H58"/>
    <mergeCell ref="A6:H6"/>
    <mergeCell ref="A7:H7"/>
    <mergeCell ref="A8:H8"/>
    <mergeCell ref="A9:H9"/>
    <mergeCell ref="B14:B16"/>
    <mergeCell ref="A11:A12"/>
    <mergeCell ref="B11:B12"/>
    <mergeCell ref="C11:C12"/>
    <mergeCell ref="D11:E11"/>
    <mergeCell ref="F11:H11"/>
    <mergeCell ref="F14:F16"/>
    <mergeCell ref="G14:G16"/>
    <mergeCell ref="H14:H16"/>
    <mergeCell ref="A14:A16"/>
    <mergeCell ref="C14:C16"/>
    <mergeCell ref="D14:D16"/>
    <mergeCell ref="E14:E16"/>
  </mergeCells>
  <pageMargins left="0.11811023622047245" right="0.11811023622047245" top="0.35433070866141736" bottom="0.15748031496062992" header="0.31496062992125984" footer="0.31496062992125984"/>
  <pageSetup paperSize="9" scale="9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2016-02-08T03:06:07Z</dcterms:modified>
</cp:coreProperties>
</file>